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Бюджет!$A$12:$F$63</definedName>
    <definedName name="APPT" localSheetId="0">Бюджет!$A$22</definedName>
    <definedName name="FIO" localSheetId="0">Бюджет!$F$22</definedName>
    <definedName name="LAST_CELL" localSheetId="0">Бюджет!$H$68</definedName>
    <definedName name="SIGN" localSheetId="0">Бюджет!$A$22:$G$23</definedName>
  </definedNames>
  <calcPr calcId="125725"/>
</workbook>
</file>

<file path=xl/calcChain.xml><?xml version="1.0" encoding="utf-8"?>
<calcChain xmlns="http://schemas.openxmlformats.org/spreadsheetml/2006/main">
  <c r="F63" i="1"/>
  <c r="E63"/>
</calcChain>
</file>

<file path=xl/sharedStrings.xml><?xml version="1.0" encoding="utf-8"?>
<sst xmlns="http://schemas.openxmlformats.org/spreadsheetml/2006/main" count="164" uniqueCount="163">
  <si>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</si>
  <si>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</si>
  <si>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</si>
  <si>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</si>
  <si>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</si>
  <si>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</si>
  <si>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</si>
  <si>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</si>
  <si>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</si>
  <si>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</si>
  <si>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</si>
  <si>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</si>
  <si>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</si>
  <si>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0105</t>
  </si>
  <si>
    <t>Судебная система</t>
  </si>
  <si>
    <t>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</si>
  <si>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</si>
  <si>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</si>
  <si>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</si>
  <si>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</si>
  <si>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</si>
  <si>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</si>
  <si>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</si>
  <si>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</si>
  <si>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</si>
  <si>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</si>
  <si>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</si>
  <si>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</si>
  <si>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</si>
  <si>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</si>
  <si>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</si>
  <si>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</si>
  <si>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</si>
  <si>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</si>
  <si>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</si>
  <si>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</si>
  <si>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13</t>
  </si>
  <si>
    <t>0310</t>
  </si>
  <si>
    <t>Обеспечение пожарной безопасности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</si>
  <si>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</si>
  <si>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</si>
  <si>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</si>
  <si>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</si>
  <si>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</si>
  <si>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</si>
  <si>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</si>
  <si>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0406</t>
  </si>
  <si>
    <t>Водное хозяйство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</si>
  <si>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</si>
  <si>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</si>
  <si>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</si>
  <si>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</si>
  <si>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</si>
  <si>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</si>
  <si>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</si>
  <si>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</si>
  <si>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</si>
  <si>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</si>
  <si>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</si>
  <si>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</si>
  <si>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</si>
  <si>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</si>
  <si>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</si>
  <si>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</si>
  <si>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</si>
  <si>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</si>
  <si>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</si>
  <si>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</si>
  <si>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</si>
  <si>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</si>
  <si>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</si>
  <si>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</si>
  <si>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</si>
  <si>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</si>
  <si>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</si>
  <si>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</si>
  <si>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0700</t>
  </si>
  <si>
    <t>ОБРАЗОВАНИЕ</t>
  </si>
  <si>
    <t>27</t>
  </si>
  <si>
    <t>0701</t>
  </si>
  <si>
    <t>Дошкольное образование</t>
  </si>
  <si>
    <t>28</t>
  </si>
  <si>
    <t>0702</t>
  </si>
  <si>
    <t>Общее образование</t>
  </si>
  <si>
    <t>29</t>
  </si>
  <si>
    <t>0703</t>
  </si>
  <si>
    <t>Дополнительное образование детей</t>
  </si>
  <si>
    <t>30</t>
  </si>
  <si>
    <t>0707</t>
  </si>
  <si>
    <t>Молодежная политика</t>
  </si>
  <si>
    <t>31</t>
  </si>
  <si>
    <t>0709</t>
  </si>
  <si>
    <t>Другие вопросы в области образования</t>
  </si>
  <si>
    <t>32</t>
  </si>
  <si>
    <t>0800</t>
  </si>
  <si>
    <t>КУЛЬТУРА, КИНЕМАТОГРАФИЯ</t>
  </si>
  <si>
    <t>33</t>
  </si>
  <si>
    <t>0801</t>
  </si>
  <si>
    <t>Культура</t>
  </si>
  <si>
    <t>34</t>
  </si>
  <si>
    <t>0804</t>
  </si>
  <si>
    <t>Другие вопросы в области культуры, кинематографии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</si>
  <si>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</si>
  <si>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</si>
  <si>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</si>
  <si>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</si>
  <si>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</si>
  <si>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</si>
  <si>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</si>
  <si>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</si>
  <si>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</si>
  <si>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</si>
  <si>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</si>
  <si>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</si>
  <si>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</si>
  <si>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1002</t>
  </si>
  <si>
    <t>Социальное обслуживание населения</t>
  </si>
  <si>
    <t>40</t>
  </si>
  <si>
    <t>1003</t>
  </si>
  <si>
    <t>Социальное обеспечение населения</t>
  </si>
  <si>
    <t>41</t>
  </si>
  <si>
    <t>1004</t>
  </si>
  <si>
    <t>Охрана семьи и детства</t>
  </si>
  <si>
    <t>42</t>
  </si>
  <si>
    <t>1006</t>
  </si>
  <si>
    <t>Другие вопросы в области социальной политики</t>
  </si>
  <si>
    <t>43</t>
  </si>
  <si>
    <t>1100</t>
  </si>
  <si>
    <t>ФИЗИЧЕСКАЯ КУЛЬТУРА И СПОРТ</t>
  </si>
  <si>
    <t>44</t>
  </si>
  <si>
    <t>1101</t>
  </si>
  <si>
    <t>Физическая культура</t>
  </si>
  <si>
    <t>45</t>
  </si>
  <si>
    <t>1102</t>
  </si>
  <si>
    <t>Массовый спорт</t>
  </si>
  <si>
    <t>46</t>
  </si>
  <si>
    <t>1105</t>
  </si>
  <si>
    <t>Другие вопросы в области физической культуры и спорта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</si>
  <si>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</si>
  <si>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</si>
  <si>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</si>
  <si>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</si>
  <si>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</si>
  <si>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</si>
  <si>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</si>
  <si>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</si>
  <si>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</si>
  <si>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Приложение 4</t>
  </si>
  <si>
    <t>к Решению Шарыровского районного Совета депутатов</t>
  </si>
  <si>
    <t>Приложение 5</t>
  </si>
  <si>
    <t>от   07.12.2017 года  № 20/198р</t>
  </si>
  <si>
    <t>Распределение бюджетных ассигнований по разделам и 
подразделам бюджетной классификации расходов бюджетов Российской Федерации 
на 2018 год и плановый период 2019-2020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</si>
  <si>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</si>
  <si>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</si>
  <si>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</si>
  <si>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</si>
  <si>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2018 год</t>
  </si>
  <si>
    <t>Сумма на 2019 год</t>
  </si>
  <si>
    <t>Сумма на 2020 год</t>
  </si>
  <si>
    <t>Итого</t>
  </si>
  <si>
    <t>50</t>
  </si>
  <si>
    <t xml:space="preserve">от 06.12.2018 года №32/287р                </t>
  </si>
  <si>
    <t xml:space="preserve">Условно-утвержденные расходы </t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</si>
</sst>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.00_);_(* \(#,##0.00\);_(* &quot;-&quot;??_);_(@_)"/>
    <numFmt numFmtId="168" formatCode="_(&quot;$&quot;* #,##0_);_(&quot;$&quot;* \(#,##0\);_(&quot;$&quot;* &quot;-&quot;_);_(@_)"/>
  </numFmts>
  <fonts count="7">
    <font>
      <sz val="10"/>
      <name val="Arial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horizontal="right" vertical="top"/>
      <protection locked="0"/>
    </xf>
    <xf numFmtId="164" fontId="2" fillId="0" borderId="0" xfId="0" applyNumberFormat="1" applyFont="1" applyAlignment="1">
      <alignment vertical="center" wrapText="1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2" fillId="0" borderId="0" xfId="0" applyFont="1" applyFill="1" applyAlignment="1">
      <alignment wrapText="1"/>
    </xf>
    <xf numFmtId="164" fontId="4" fillId="0" borderId="0" xfId="0" applyNumberFormat="1" applyFont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right" vertical="top" wrapText="1"/>
      <protection locked="0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6" fillId="0" borderId="1" xfId="2" applyNumberFormat="1" applyFont="1" applyBorder="1" applyAlignment="1" applyProtection="1">
      <alignment horizontal="center" vertical="center" wrapText="1"/>
    </xf>
    <xf numFmtId="49" fontId="6" fillId="0" borderId="1" xfId="2" applyNumberFormat="1" applyFont="1" applyBorder="1" applyAlignment="1" applyProtection="1">
      <alignment horizontal="left" vertical="center" wrapText="1"/>
    </xf>
    <xf numFmtId="4" fontId="6" fillId="0" borderId="1" xfId="2" applyNumberFormat="1" applyFont="1" applyBorder="1"/>
    <xf numFmtId="49" fontId="6" fillId="0" borderId="1" xfId="2" applyNumberFormat="1" applyFont="1" applyBorder="1" applyAlignment="1" applyProtection="1">
      <alignment horizontal="center"/>
    </xf>
    <xf numFmtId="49" fontId="6" fillId="0" borderId="1" xfId="2" applyNumberFormat="1" applyFont="1" applyBorder="1" applyAlignment="1" applyProtection="1">
      <alignment horizontal="left"/>
    </xf>
  </cellXfs>
  <cellStyles count="3">
    <cellStyle name="Обычный" xfId="0" builtinId="0"/>
    <cellStyle name="Обычный 2" xfId="1"/>
    <cellStyle name="Обычный_Бюджет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63"/>
  <sheetViews>
    <sheetView showGridLines="0" tabSelected="1" topLeftCell="A31" workbookViewId="0">
      <selection activeCell="F60" sqref="F60"/>
    </sheetView>
  </sheetViews>
  <sheetFormatPr defaultRowHeight="12.75" customHeight="1" outlineLevelRow="1"/>
  <cols>
    <col min="1" max="2" width="10.28515625" style="2" customWidth="1"/>
    <col min="3" max="3" width="97.7109375" style="2" customWidth="1"/>
    <col min="4" max="4" width="19.42578125" style="2" customWidth="1"/>
    <col min="5" max="5" width="20.42578125" style="2" customWidth="1"/>
    <col min="6" max="6" width="21.140625" style="2" customWidth="1"/>
    <col min="7" max="7" width="15.42578125" style="2" hidden="1" customWidth="1"/>
    <col min="8" max="8" width="9.140625" style="2" customWidth="1"/>
    <col min="9" max="16384" width="9.140625" style="2"/>
  </cols>
  <sheetData>
    <row r="1" spans="1:7" ht="16.5">
      <c r="A1" s="1"/>
      <c r="B1" s="1"/>
      <c r="C1" s="1"/>
      <c r="E1" s="3"/>
      <c r="F1" s="4" t="s">
        <v>147</v>
      </c>
    </row>
    <row r="2" spans="1:7" ht="38.25" customHeight="1">
      <c r="A2" s="1"/>
      <c r="B2" s="1"/>
      <c r="C2" s="1"/>
      <c r="D2" s="13" t="s">
        <v>148</v>
      </c>
      <c r="E2" s="13"/>
      <c r="F2" s="13"/>
    </row>
    <row r="3" spans="1:7" ht="16.5">
      <c r="A3" s="1"/>
      <c r="B3" s="1"/>
      <c r="C3" s="1"/>
      <c r="D3" s="14" t="s">
        <v>161</v>
      </c>
      <c r="E3" s="14"/>
      <c r="F3" s="14"/>
    </row>
    <row r="4" spans="1:7" ht="16.5">
      <c r="A4" s="1"/>
      <c r="B4" s="1"/>
      <c r="C4" s="1"/>
      <c r="D4" s="5"/>
      <c r="E4" s="1"/>
      <c r="F4" s="1"/>
    </row>
    <row r="5" spans="1:7" ht="16.5">
      <c r="A5" s="1"/>
      <c r="B5" s="1"/>
      <c r="C5" s="1"/>
      <c r="E5" s="3"/>
      <c r="F5" s="3" t="s">
        <v>149</v>
      </c>
    </row>
    <row r="6" spans="1:7" ht="36.75" customHeight="1">
      <c r="A6" s="1"/>
      <c r="B6" s="1"/>
      <c r="C6" s="1"/>
      <c r="D6" s="13" t="s">
        <v>148</v>
      </c>
      <c r="E6" s="13"/>
      <c r="F6" s="13"/>
    </row>
    <row r="7" spans="1:7" ht="16.5">
      <c r="A7" s="1"/>
      <c r="B7" s="1"/>
      <c r="C7" s="1"/>
      <c r="D7" s="14" t="s">
        <v>150</v>
      </c>
      <c r="E7" s="14"/>
      <c r="F7" s="14"/>
    </row>
    <row r="8" spans="1:7" ht="16.5">
      <c r="A8" s="1"/>
      <c r="B8" s="1"/>
      <c r="C8" s="1"/>
      <c r="D8" s="6"/>
      <c r="E8" s="6"/>
      <c r="F8" s="6"/>
    </row>
    <row r="9" spans="1:7" ht="16.5">
      <c r="A9" s="12" t="s">
        <v>151</v>
      </c>
      <c r="B9" s="12"/>
      <c r="C9" s="12"/>
      <c r="D9" s="12"/>
      <c r="E9" s="12"/>
      <c r="F9" s="12"/>
    </row>
    <row r="10" spans="1:7" ht="16.5">
      <c r="A10" s="12"/>
      <c r="B10" s="12"/>
      <c r="C10" s="12"/>
      <c r="D10" s="12"/>
      <c r="E10" s="12"/>
      <c r="F10" s="12"/>
    </row>
    <row r="11" spans="1:7" ht="16.5">
      <c r="A11" s="7"/>
      <c r="B11" s="7"/>
      <c r="C11" s="7"/>
      <c r="D11" s="8"/>
      <c r="E11" s="1"/>
      <c r="F11" s="8" t="s">
        <v>152</v>
      </c>
    </row>
    <row r="12" spans="1:7" ht="51" customHeight="1">
      <c r="A12" s="9" t="s">
        <v>153</v>
      </c>
      <c r="B12" s="9" t="s">
        <v>154</v>
      </c>
      <c r="C12" s="10" t="s">
        <v>155</v>
      </c>
      <c r="D12" s="11" t="s">
        <v>156</v>
      </c>
      <c r="E12" s="11" t="s">
        <v>157</v>
      </c>
      <c r="F12" s="11" t="s">
        <v>158</v>
      </c>
    </row>
    <row r="13" spans="1:7" ht="16.5">
      <c r="A13" s="16" t="s">
        <v>0</v>
      </c>
      <c r="B13" s="16" t="s">
        <v>1</v>
      </c>
      <c r="C13" s="17" t="s">
        <v>2</v>
      </c>
      <c r="D13" s="18">
        <v>47507571.049999997</v>
      </c>
      <c r="E13" s="18">
        <v>40305127</v>
      </c>
      <c r="F13" s="18">
        <v>40307327</v>
      </c>
      <c r="G13" s="15">
        <v>4662053</v>
      </c>
    </row>
    <row r="14" spans="1:7" ht="31.5" outlineLevel="1">
      <c r="A14" s="16" t="s">
        <v>3</v>
      </c>
      <c r="B14" s="16" t="s">
        <v>4</v>
      </c>
      <c r="C14" s="17" t="s">
        <v>5</v>
      </c>
      <c r="D14" s="18">
        <v>1227764</v>
      </c>
      <c r="E14" s="18">
        <v>1090300</v>
      </c>
      <c r="F14" s="18">
        <v>1090300</v>
      </c>
      <c r="G14" s="15">
        <v>0</v>
      </c>
    </row>
    <row r="15" spans="1:7" ht="31.5" outlineLevel="1">
      <c r="A15" s="16" t="s">
        <v>6</v>
      </c>
      <c r="B15" s="16" t="s">
        <v>7</v>
      </c>
      <c r="C15" s="17" t="s">
        <v>8</v>
      </c>
      <c r="D15" s="18">
        <v>925978</v>
      </c>
      <c r="E15" s="18">
        <v>932900</v>
      </c>
      <c r="F15" s="18">
        <v>932900</v>
      </c>
      <c r="G15" s="15">
        <v>-55952</v>
      </c>
    </row>
    <row r="16" spans="1:7" ht="31.5" outlineLevel="1">
      <c r="A16" s="16" t="s">
        <v>9</v>
      </c>
      <c r="B16" s="16" t="s">
        <v>10</v>
      </c>
      <c r="C16" s="17" t="s">
        <v>11</v>
      </c>
      <c r="D16" s="18">
        <v>31886488.850000001</v>
      </c>
      <c r="E16" s="18">
        <v>26203127</v>
      </c>
      <c r="F16" s="18">
        <v>26203127</v>
      </c>
      <c r="G16" s="15">
        <v>135000</v>
      </c>
    </row>
    <row r="17" spans="1:7" ht="16.5" outlineLevel="1">
      <c r="A17" s="16" t="s">
        <v>12</v>
      </c>
      <c r="B17" s="16" t="s">
        <v>13</v>
      </c>
      <c r="C17" s="17" t="s">
        <v>14</v>
      </c>
      <c r="D17" s="18">
        <v>110304</v>
      </c>
      <c r="E17" s="18">
        <v>3700</v>
      </c>
      <c r="F17" s="18">
        <v>5900</v>
      </c>
      <c r="G17" s="15">
        <v>0</v>
      </c>
    </row>
    <row r="18" spans="1:7" ht="31.5" outlineLevel="1">
      <c r="A18" s="16" t="s">
        <v>15</v>
      </c>
      <c r="B18" s="16" t="s">
        <v>16</v>
      </c>
      <c r="C18" s="17" t="s">
        <v>17</v>
      </c>
      <c r="D18" s="18">
        <v>9829351.8000000007</v>
      </c>
      <c r="E18" s="18">
        <v>8822300</v>
      </c>
      <c r="F18" s="18">
        <v>8822300</v>
      </c>
      <c r="G18" s="15">
        <v>97000</v>
      </c>
    </row>
    <row r="19" spans="1:7" ht="16.5" outlineLevel="1">
      <c r="A19" s="16" t="s">
        <v>18</v>
      </c>
      <c r="B19" s="16" t="s">
        <v>19</v>
      </c>
      <c r="C19" s="17" t="s">
        <v>20</v>
      </c>
      <c r="D19" s="18">
        <v>500000</v>
      </c>
      <c r="E19" s="18">
        <v>1000000</v>
      </c>
      <c r="F19" s="18">
        <v>1000000</v>
      </c>
      <c r="G19" s="15">
        <v>-500000</v>
      </c>
    </row>
    <row r="20" spans="1:7" ht="16.5" outlineLevel="1">
      <c r="A20" s="16" t="s">
        <v>21</v>
      </c>
      <c r="B20" s="16" t="s">
        <v>22</v>
      </c>
      <c r="C20" s="17" t="s">
        <v>23</v>
      </c>
      <c r="D20" s="18">
        <v>3027684.4</v>
      </c>
      <c r="E20" s="18">
        <v>2252800</v>
      </c>
      <c r="F20" s="18">
        <v>2252800</v>
      </c>
      <c r="G20" s="15">
        <v>4986005</v>
      </c>
    </row>
    <row r="21" spans="1:7" ht="16.5">
      <c r="A21" s="16" t="s">
        <v>24</v>
      </c>
      <c r="B21" s="16" t="s">
        <v>25</v>
      </c>
      <c r="C21" s="17" t="s">
        <v>26</v>
      </c>
      <c r="D21" s="18">
        <v>1800537.3</v>
      </c>
      <c r="E21" s="18">
        <v>1674000</v>
      </c>
      <c r="F21" s="18">
        <v>1741800</v>
      </c>
      <c r="G21" s="15">
        <v>0</v>
      </c>
    </row>
    <row r="22" spans="1:7" ht="16.5" outlineLevel="1">
      <c r="A22" s="16" t="s">
        <v>27</v>
      </c>
      <c r="B22" s="16" t="s">
        <v>28</v>
      </c>
      <c r="C22" s="17" t="s">
        <v>29</v>
      </c>
      <c r="D22" s="18">
        <v>1800537.3</v>
      </c>
      <c r="E22" s="18">
        <v>1674000</v>
      </c>
      <c r="F22" s="18">
        <v>1741800</v>
      </c>
      <c r="G22" s="15">
        <v>0</v>
      </c>
    </row>
    <row r="23" spans="1:7" ht="16.5">
      <c r="A23" s="16" t="s">
        <v>30</v>
      </c>
      <c r="B23" s="16" t="s">
        <v>31</v>
      </c>
      <c r="C23" s="17" t="s">
        <v>32</v>
      </c>
      <c r="D23" s="18">
        <v>5071052.76</v>
      </c>
      <c r="E23" s="18">
        <v>4497800</v>
      </c>
      <c r="F23" s="18">
        <v>4406800</v>
      </c>
      <c r="G23" s="15">
        <v>90479</v>
      </c>
    </row>
    <row r="24" spans="1:7" ht="31.5" outlineLevel="1">
      <c r="A24" s="16" t="s">
        <v>33</v>
      </c>
      <c r="B24" s="16" t="s">
        <v>34</v>
      </c>
      <c r="C24" s="17" t="s">
        <v>35</v>
      </c>
      <c r="D24" s="18">
        <v>4731752.76</v>
      </c>
      <c r="E24" s="18">
        <v>4158500</v>
      </c>
      <c r="F24" s="18">
        <v>4067500</v>
      </c>
      <c r="G24" s="15">
        <v>90479</v>
      </c>
    </row>
    <row r="25" spans="1:7" ht="16.5" outlineLevel="1">
      <c r="A25" s="16" t="s">
        <v>36</v>
      </c>
      <c r="B25" s="16" t="s">
        <v>37</v>
      </c>
      <c r="C25" s="17" t="s">
        <v>38</v>
      </c>
      <c r="D25" s="18">
        <v>339300</v>
      </c>
      <c r="E25" s="18">
        <v>339300</v>
      </c>
      <c r="F25" s="18">
        <v>339300</v>
      </c>
      <c r="G25" s="15">
        <v>0</v>
      </c>
    </row>
    <row r="26" spans="1:7" ht="16.5">
      <c r="A26" s="16" t="s">
        <v>39</v>
      </c>
      <c r="B26" s="16" t="s">
        <v>40</v>
      </c>
      <c r="C26" s="17" t="s">
        <v>41</v>
      </c>
      <c r="D26" s="18">
        <v>55700696.049999997</v>
      </c>
      <c r="E26" s="18">
        <v>27522700</v>
      </c>
      <c r="F26" s="18">
        <v>27632400</v>
      </c>
      <c r="G26" s="15">
        <v>950000</v>
      </c>
    </row>
    <row r="27" spans="1:7" ht="16.5" outlineLevel="1">
      <c r="A27" s="16" t="s">
        <v>42</v>
      </c>
      <c r="B27" s="16" t="s">
        <v>43</v>
      </c>
      <c r="C27" s="17" t="s">
        <v>44</v>
      </c>
      <c r="D27" s="18">
        <v>3493300</v>
      </c>
      <c r="E27" s="18">
        <v>3201300</v>
      </c>
      <c r="F27" s="18">
        <v>3161400</v>
      </c>
      <c r="G27" s="15">
        <v>0</v>
      </c>
    </row>
    <row r="28" spans="1:7" ht="16.5" outlineLevel="1">
      <c r="A28" s="16" t="s">
        <v>45</v>
      </c>
      <c r="B28" s="16" t="s">
        <v>46</v>
      </c>
      <c r="C28" s="17" t="s">
        <v>47</v>
      </c>
      <c r="D28" s="18">
        <v>2601300</v>
      </c>
      <c r="E28" s="18">
        <v>0</v>
      </c>
      <c r="F28" s="18">
        <v>0</v>
      </c>
      <c r="G28" s="15">
        <v>0</v>
      </c>
    </row>
    <row r="29" spans="1:7" ht="16.5" outlineLevel="1">
      <c r="A29" s="16" t="s">
        <v>48</v>
      </c>
      <c r="B29" s="16" t="s">
        <v>49</v>
      </c>
      <c r="C29" s="17" t="s">
        <v>50</v>
      </c>
      <c r="D29" s="18">
        <v>21540469</v>
      </c>
      <c r="E29" s="18">
        <v>19231500</v>
      </c>
      <c r="F29" s="18">
        <v>19231500</v>
      </c>
      <c r="G29" s="15">
        <v>0</v>
      </c>
    </row>
    <row r="30" spans="1:7" ht="16.5" outlineLevel="1">
      <c r="A30" s="16" t="s">
        <v>51</v>
      </c>
      <c r="B30" s="16" t="s">
        <v>52</v>
      </c>
      <c r="C30" s="17" t="s">
        <v>53</v>
      </c>
      <c r="D30" s="18">
        <v>17790277.050000001</v>
      </c>
      <c r="E30" s="18">
        <v>3906300</v>
      </c>
      <c r="F30" s="18">
        <v>4055900</v>
      </c>
      <c r="G30" s="15">
        <v>0</v>
      </c>
    </row>
    <row r="31" spans="1:7" ht="16.5" outlineLevel="1">
      <c r="A31" s="16" t="s">
        <v>54</v>
      </c>
      <c r="B31" s="16" t="s">
        <v>55</v>
      </c>
      <c r="C31" s="17" t="s">
        <v>56</v>
      </c>
      <c r="D31" s="18">
        <v>3385700</v>
      </c>
      <c r="E31" s="18">
        <v>0</v>
      </c>
      <c r="F31" s="18">
        <v>0</v>
      </c>
      <c r="G31" s="15">
        <v>0</v>
      </c>
    </row>
    <row r="32" spans="1:7" ht="16.5" outlineLevel="1">
      <c r="A32" s="16" t="s">
        <v>57</v>
      </c>
      <c r="B32" s="16" t="s">
        <v>58</v>
      </c>
      <c r="C32" s="17" t="s">
        <v>59</v>
      </c>
      <c r="D32" s="18">
        <v>6889650</v>
      </c>
      <c r="E32" s="18">
        <v>1183600</v>
      </c>
      <c r="F32" s="18">
        <v>1183600</v>
      </c>
      <c r="G32" s="15">
        <v>950000</v>
      </c>
    </row>
    <row r="33" spans="1:7" ht="16.5">
      <c r="A33" s="16" t="s">
        <v>60</v>
      </c>
      <c r="B33" s="16" t="s">
        <v>61</v>
      </c>
      <c r="C33" s="17" t="s">
        <v>62</v>
      </c>
      <c r="D33" s="18">
        <v>46479486.899999999</v>
      </c>
      <c r="E33" s="18">
        <v>20255565</v>
      </c>
      <c r="F33" s="18">
        <v>20255565</v>
      </c>
      <c r="G33" s="15">
        <v>0</v>
      </c>
    </row>
    <row r="34" spans="1:7" ht="16.5" outlineLevel="1">
      <c r="A34" s="16" t="s">
        <v>63</v>
      </c>
      <c r="B34" s="16" t="s">
        <v>64</v>
      </c>
      <c r="C34" s="17" t="s">
        <v>65</v>
      </c>
      <c r="D34" s="18">
        <v>0</v>
      </c>
      <c r="E34" s="18">
        <v>1119000</v>
      </c>
      <c r="F34" s="18">
        <v>1119000</v>
      </c>
      <c r="G34" s="15">
        <v>0</v>
      </c>
    </row>
    <row r="35" spans="1:7" ht="16.5" outlineLevel="1">
      <c r="A35" s="16" t="s">
        <v>66</v>
      </c>
      <c r="B35" s="16" t="s">
        <v>67</v>
      </c>
      <c r="C35" s="17" t="s">
        <v>68</v>
      </c>
      <c r="D35" s="18">
        <v>15226938.51</v>
      </c>
      <c r="E35" s="18">
        <v>2139800</v>
      </c>
      <c r="F35" s="18">
        <v>2139800</v>
      </c>
      <c r="G35" s="15">
        <v>0</v>
      </c>
    </row>
    <row r="36" spans="1:7" ht="16.5" outlineLevel="1">
      <c r="A36" s="16" t="s">
        <v>69</v>
      </c>
      <c r="B36" s="16" t="s">
        <v>70</v>
      </c>
      <c r="C36" s="17" t="s">
        <v>71</v>
      </c>
      <c r="D36" s="18">
        <v>8566075</v>
      </c>
      <c r="E36" s="18">
        <v>1050000</v>
      </c>
      <c r="F36" s="18">
        <v>1050000</v>
      </c>
      <c r="G36" s="15">
        <v>0</v>
      </c>
    </row>
    <row r="37" spans="1:7" ht="16.5" outlineLevel="1">
      <c r="A37" s="16" t="s">
        <v>72</v>
      </c>
      <c r="B37" s="16" t="s">
        <v>73</v>
      </c>
      <c r="C37" s="17" t="s">
        <v>74</v>
      </c>
      <c r="D37" s="18">
        <v>22686473.390000001</v>
      </c>
      <c r="E37" s="18">
        <v>15946765</v>
      </c>
      <c r="F37" s="18">
        <v>15946765</v>
      </c>
      <c r="G37" s="15">
        <v>0</v>
      </c>
    </row>
    <row r="38" spans="1:7" ht="16.5">
      <c r="A38" s="16" t="s">
        <v>75</v>
      </c>
      <c r="B38" s="16" t="s">
        <v>76</v>
      </c>
      <c r="C38" s="17" t="s">
        <v>77</v>
      </c>
      <c r="D38" s="18">
        <v>396223130.44</v>
      </c>
      <c r="E38" s="18">
        <v>356161468</v>
      </c>
      <c r="F38" s="18">
        <v>356161468</v>
      </c>
      <c r="G38" s="15">
        <v>1279560.6399999999</v>
      </c>
    </row>
    <row r="39" spans="1:7" ht="16.5" outlineLevel="1">
      <c r="A39" s="16" t="s">
        <v>78</v>
      </c>
      <c r="B39" s="16" t="s">
        <v>79</v>
      </c>
      <c r="C39" s="17" t="s">
        <v>80</v>
      </c>
      <c r="D39" s="18">
        <v>62039157</v>
      </c>
      <c r="E39" s="18">
        <v>55054800</v>
      </c>
      <c r="F39" s="18">
        <v>55054800</v>
      </c>
      <c r="G39" s="15">
        <v>0</v>
      </c>
    </row>
    <row r="40" spans="1:7" ht="16.5" outlineLevel="1">
      <c r="A40" s="16" t="s">
        <v>81</v>
      </c>
      <c r="B40" s="16" t="s">
        <v>82</v>
      </c>
      <c r="C40" s="17" t="s">
        <v>83</v>
      </c>
      <c r="D40" s="18">
        <v>276257365.63999999</v>
      </c>
      <c r="E40" s="18">
        <v>245191500</v>
      </c>
      <c r="F40" s="18">
        <v>245191500</v>
      </c>
      <c r="G40" s="15">
        <v>1052864.6399999999</v>
      </c>
    </row>
    <row r="41" spans="1:7" ht="16.5" outlineLevel="1">
      <c r="A41" s="16" t="s">
        <v>84</v>
      </c>
      <c r="B41" s="16" t="s">
        <v>85</v>
      </c>
      <c r="C41" s="17" t="s">
        <v>86</v>
      </c>
      <c r="D41" s="18">
        <v>22854103.300000001</v>
      </c>
      <c r="E41" s="18">
        <v>19835360</v>
      </c>
      <c r="F41" s="18">
        <v>19835360</v>
      </c>
      <c r="G41" s="15">
        <v>0</v>
      </c>
    </row>
    <row r="42" spans="1:7" ht="16.5" outlineLevel="1">
      <c r="A42" s="16" t="s">
        <v>87</v>
      </c>
      <c r="B42" s="16" t="s">
        <v>88</v>
      </c>
      <c r="C42" s="17" t="s">
        <v>89</v>
      </c>
      <c r="D42" s="18">
        <v>6338594.9000000004</v>
      </c>
      <c r="E42" s="18">
        <v>5405100</v>
      </c>
      <c r="F42" s="18">
        <v>5405100</v>
      </c>
      <c r="G42" s="15">
        <v>0</v>
      </c>
    </row>
    <row r="43" spans="1:7" ht="16.5" outlineLevel="1">
      <c r="A43" s="16" t="s">
        <v>90</v>
      </c>
      <c r="B43" s="16" t="s">
        <v>91</v>
      </c>
      <c r="C43" s="17" t="s">
        <v>92</v>
      </c>
      <c r="D43" s="18">
        <v>28733909.600000001</v>
      </c>
      <c r="E43" s="18">
        <v>30674708</v>
      </c>
      <c r="F43" s="18">
        <v>30674708</v>
      </c>
      <c r="G43" s="15">
        <v>226696</v>
      </c>
    </row>
    <row r="44" spans="1:7" ht="16.5">
      <c r="A44" s="16" t="s">
        <v>93</v>
      </c>
      <c r="B44" s="16" t="s">
        <v>94</v>
      </c>
      <c r="C44" s="17" t="s">
        <v>95</v>
      </c>
      <c r="D44" s="18">
        <v>76326637.799999997</v>
      </c>
      <c r="E44" s="18">
        <v>51140220</v>
      </c>
      <c r="F44" s="18">
        <v>51140220</v>
      </c>
      <c r="G44" s="15">
        <v>192979</v>
      </c>
    </row>
    <row r="45" spans="1:7" ht="16.5" outlineLevel="1">
      <c r="A45" s="16" t="s">
        <v>96</v>
      </c>
      <c r="B45" s="16" t="s">
        <v>97</v>
      </c>
      <c r="C45" s="17" t="s">
        <v>98</v>
      </c>
      <c r="D45" s="18">
        <v>69876828.700000003</v>
      </c>
      <c r="E45" s="18">
        <v>45457220</v>
      </c>
      <c r="F45" s="18">
        <v>45457220</v>
      </c>
      <c r="G45" s="15">
        <v>-225895</v>
      </c>
    </row>
    <row r="46" spans="1:7" ht="16.5" outlineLevel="1">
      <c r="A46" s="16" t="s">
        <v>99</v>
      </c>
      <c r="B46" s="16" t="s">
        <v>100</v>
      </c>
      <c r="C46" s="17" t="s">
        <v>101</v>
      </c>
      <c r="D46" s="18">
        <v>6449809.0999999996</v>
      </c>
      <c r="E46" s="18">
        <v>5683000</v>
      </c>
      <c r="F46" s="18">
        <v>5683000</v>
      </c>
      <c r="G46" s="15">
        <v>418874</v>
      </c>
    </row>
    <row r="47" spans="1:7" ht="16.5">
      <c r="A47" s="16" t="s">
        <v>102</v>
      </c>
      <c r="B47" s="16" t="s">
        <v>103</v>
      </c>
      <c r="C47" s="17" t="s">
        <v>104</v>
      </c>
      <c r="D47" s="18">
        <v>166100</v>
      </c>
      <c r="E47" s="18">
        <v>166100</v>
      </c>
      <c r="F47" s="18">
        <v>166100</v>
      </c>
      <c r="G47" s="15">
        <v>0</v>
      </c>
    </row>
    <row r="48" spans="1:7" ht="16.5" outlineLevel="1">
      <c r="A48" s="16" t="s">
        <v>105</v>
      </c>
      <c r="B48" s="16" t="s">
        <v>106</v>
      </c>
      <c r="C48" s="17" t="s">
        <v>107</v>
      </c>
      <c r="D48" s="18">
        <v>166100</v>
      </c>
      <c r="E48" s="18">
        <v>166100</v>
      </c>
      <c r="F48" s="18">
        <v>166100</v>
      </c>
      <c r="G48" s="15">
        <v>0</v>
      </c>
    </row>
    <row r="49" spans="1:7" ht="16.5">
      <c r="A49" s="16" t="s">
        <v>108</v>
      </c>
      <c r="B49" s="16" t="s">
        <v>109</v>
      </c>
      <c r="C49" s="17" t="s">
        <v>110</v>
      </c>
      <c r="D49" s="18">
        <v>43215338.950000003</v>
      </c>
      <c r="E49" s="18">
        <v>35826800</v>
      </c>
      <c r="F49" s="18">
        <v>34488200</v>
      </c>
      <c r="G49" s="15">
        <v>0</v>
      </c>
    </row>
    <row r="50" spans="1:7" ht="16.5" outlineLevel="1">
      <c r="A50" s="16" t="s">
        <v>111</v>
      </c>
      <c r="B50" s="16" t="s">
        <v>112</v>
      </c>
      <c r="C50" s="17" t="s">
        <v>113</v>
      </c>
      <c r="D50" s="18">
        <v>531819.97</v>
      </c>
      <c r="E50" s="18">
        <v>481600</v>
      </c>
      <c r="F50" s="18">
        <v>481600</v>
      </c>
      <c r="G50" s="15">
        <v>0</v>
      </c>
    </row>
    <row r="51" spans="1:7" ht="16.5" outlineLevel="1">
      <c r="A51" s="16" t="s">
        <v>114</v>
      </c>
      <c r="B51" s="16" t="s">
        <v>115</v>
      </c>
      <c r="C51" s="17" t="s">
        <v>116</v>
      </c>
      <c r="D51" s="18">
        <v>21772210</v>
      </c>
      <c r="E51" s="18">
        <v>14179100</v>
      </c>
      <c r="F51" s="18">
        <v>14179100</v>
      </c>
      <c r="G51" s="15">
        <v>0</v>
      </c>
    </row>
    <row r="52" spans="1:7" ht="16.5" outlineLevel="1">
      <c r="A52" s="16" t="s">
        <v>117</v>
      </c>
      <c r="B52" s="16" t="s">
        <v>118</v>
      </c>
      <c r="C52" s="17" t="s">
        <v>119</v>
      </c>
      <c r="D52" s="18">
        <v>14092618.98</v>
      </c>
      <c r="E52" s="18">
        <v>13536300</v>
      </c>
      <c r="F52" s="18">
        <v>13536300</v>
      </c>
      <c r="G52" s="15">
        <v>0</v>
      </c>
    </row>
    <row r="53" spans="1:7" ht="16.5" outlineLevel="1">
      <c r="A53" s="16" t="s">
        <v>120</v>
      </c>
      <c r="B53" s="16" t="s">
        <v>121</v>
      </c>
      <c r="C53" s="17" t="s">
        <v>122</v>
      </c>
      <c r="D53" s="18">
        <v>691200</v>
      </c>
      <c r="E53" s="18">
        <v>2029800</v>
      </c>
      <c r="F53" s="18">
        <v>691200</v>
      </c>
      <c r="G53" s="15">
        <v>0</v>
      </c>
    </row>
    <row r="54" spans="1:7" ht="16.5" outlineLevel="1">
      <c r="A54" s="16" t="s">
        <v>123</v>
      </c>
      <c r="B54" s="16" t="s">
        <v>124</v>
      </c>
      <c r="C54" s="17" t="s">
        <v>125</v>
      </c>
      <c r="D54" s="18">
        <v>6127490</v>
      </c>
      <c r="E54" s="18">
        <v>5600000</v>
      </c>
      <c r="F54" s="18">
        <v>5600000</v>
      </c>
      <c r="G54" s="15">
        <v>0</v>
      </c>
    </row>
    <row r="55" spans="1:7" ht="16.5">
      <c r="A55" s="16" t="s">
        <v>126</v>
      </c>
      <c r="B55" s="16" t="s">
        <v>127</v>
      </c>
      <c r="C55" s="17" t="s">
        <v>128</v>
      </c>
      <c r="D55" s="18">
        <v>20224679.100000001</v>
      </c>
      <c r="E55" s="18">
        <v>13248700</v>
      </c>
      <c r="F55" s="18">
        <v>13248700</v>
      </c>
      <c r="G55" s="15">
        <v>0</v>
      </c>
    </row>
    <row r="56" spans="1:7" ht="16.5" outlineLevel="1">
      <c r="A56" s="16" t="s">
        <v>129</v>
      </c>
      <c r="B56" s="16" t="s">
        <v>130</v>
      </c>
      <c r="C56" s="17" t="s">
        <v>131</v>
      </c>
      <c r="D56" s="18">
        <v>10293564.720000001</v>
      </c>
      <c r="E56" s="18">
        <v>8387900</v>
      </c>
      <c r="F56" s="18">
        <v>8387900</v>
      </c>
      <c r="G56" s="15">
        <v>0</v>
      </c>
    </row>
    <row r="57" spans="1:7" ht="16.5" outlineLevel="1">
      <c r="A57" s="16" t="s">
        <v>132</v>
      </c>
      <c r="B57" s="16" t="s">
        <v>133</v>
      </c>
      <c r="C57" s="17" t="s">
        <v>134</v>
      </c>
      <c r="D57" s="18">
        <v>6041100</v>
      </c>
      <c r="E57" s="18">
        <v>1466700</v>
      </c>
      <c r="F57" s="18">
        <v>1466700</v>
      </c>
      <c r="G57" s="15">
        <v>0</v>
      </c>
    </row>
    <row r="58" spans="1:7" ht="16.5" outlineLevel="1">
      <c r="A58" s="16" t="s">
        <v>135</v>
      </c>
      <c r="B58" s="16" t="s">
        <v>136</v>
      </c>
      <c r="C58" s="17" t="s">
        <v>137</v>
      </c>
      <c r="D58" s="18">
        <v>3890014.38</v>
      </c>
      <c r="E58" s="18">
        <v>3394100</v>
      </c>
      <c r="F58" s="18">
        <v>3394100</v>
      </c>
      <c r="G58" s="15">
        <v>0</v>
      </c>
    </row>
    <row r="59" spans="1:7" ht="31.5">
      <c r="A59" s="16" t="s">
        <v>138</v>
      </c>
      <c r="B59" s="16" t="s">
        <v>139</v>
      </c>
      <c r="C59" s="17" t="s">
        <v>140</v>
      </c>
      <c r="D59" s="18">
        <v>46247103</v>
      </c>
      <c r="E59" s="18">
        <v>42396600</v>
      </c>
      <c r="F59" s="18">
        <v>42200400</v>
      </c>
      <c r="G59" s="15">
        <v>0</v>
      </c>
    </row>
    <row r="60" spans="1:7" ht="31.5" outlineLevel="1">
      <c r="A60" s="16" t="s">
        <v>141</v>
      </c>
      <c r="B60" s="16" t="s">
        <v>142</v>
      </c>
      <c r="C60" s="17" t="s">
        <v>143</v>
      </c>
      <c r="D60" s="18">
        <v>33966500</v>
      </c>
      <c r="E60" s="18">
        <v>32227100</v>
      </c>
      <c r="F60" s="18">
        <v>32227100</v>
      </c>
      <c r="G60" s="15">
        <v>0</v>
      </c>
    </row>
    <row r="61" spans="1:7" ht="16.5" outlineLevel="1">
      <c r="A61" s="16" t="s">
        <v>144</v>
      </c>
      <c r="B61" s="16" t="s">
        <v>145</v>
      </c>
      <c r="C61" s="17" t="s">
        <v>146</v>
      </c>
      <c r="D61" s="18">
        <v>12280603</v>
      </c>
      <c r="E61" s="18">
        <v>10169500</v>
      </c>
      <c r="F61" s="18">
        <v>9973300</v>
      </c>
      <c r="G61" s="15">
        <v>0</v>
      </c>
    </row>
    <row r="62" spans="1:7" ht="16.5" outlineLevel="1">
      <c r="A62" s="16" t="s">
        <v>160</v>
      </c>
      <c r="B62" s="16"/>
      <c r="C62" s="17" t="s">
        <v>162</v>
      </c>
      <c r="D62" s="18"/>
      <c r="E62" s="18">
        <v>36057307</v>
      </c>
      <c r="F62" s="18">
        <v>35331077</v>
      </c>
      <c r="G62" s="15"/>
    </row>
    <row r="63" spans="1:7" ht="16.5" outlineLevel="1">
      <c r="A63" s="19" t="s">
        <v>159</v>
      </c>
      <c r="B63" s="19"/>
      <c r="C63" s="20"/>
      <c r="D63" s="18">
        <v>738962333.35000002</v>
      </c>
      <c r="E63" s="18">
        <f>593195080+E62</f>
        <v>629252387</v>
      </c>
      <c r="F63" s="18">
        <f>591748980+F62</f>
        <v>627080057</v>
      </c>
      <c r="G63" s="15"/>
    </row>
  </sheetData>
  <mergeCells count="5">
    <mergeCell ref="A9:F10"/>
    <mergeCell ref="D2:F2"/>
    <mergeCell ref="D3:F3"/>
    <mergeCell ref="D6:F6"/>
    <mergeCell ref="D7:F7"/>
  </mergeCells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rep:2.45.0.186</dc:description>
  <cp:lastModifiedBy>АШР15</cp:lastModifiedBy>
  <cp:lastPrinted>2018-12-14T03:24:09Z</cp:lastPrinted>
  <dcterms:created xsi:type="dcterms:W3CDTF">2018-09-11T07:30:34Z</dcterms:created>
  <dcterms:modified xsi:type="dcterms:W3CDTF">2018-12-14T03:47:00Z</dcterms:modified>
</cp:coreProperties>
</file>